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ก่อนประถม(ใหม่)\"/>
    </mc:Choice>
  </mc:AlternateContent>
  <bookViews>
    <workbookView xWindow="0" yWindow="0" windowWidth="20490" windowHeight="7755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6" i="1"/>
  <c r="O9" i="1" l="1"/>
  <c r="O8" i="1"/>
  <c r="O7" i="1"/>
  <c r="O6" i="1"/>
  <c r="K7" i="1" l="1"/>
  <c r="M7" i="1" s="1"/>
  <c r="K8" i="1"/>
  <c r="M8" i="1" s="1"/>
  <c r="K9" i="1"/>
  <c r="K6" i="1" l="1"/>
  <c r="M6" i="1" s="1"/>
  <c r="M9" i="1"/>
  <c r="M10" i="1" l="1"/>
  <c r="O11" i="1" s="1"/>
  <c r="M11" i="1" s="1"/>
</calcChain>
</file>

<file path=xl/sharedStrings.xml><?xml version="1.0" encoding="utf-8"?>
<sst xmlns="http://schemas.openxmlformats.org/spreadsheetml/2006/main" count="18" uniqueCount="18">
  <si>
    <t>หมายเหตุ</t>
  </si>
  <si>
    <t>น้ำหนักคะแนนแต่ละด้าน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</si>
  <si>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</si>
  <si>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</si>
  <si>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</si>
  <si>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คะแนนของคณะกรรมการคนที่</t>
  </si>
  <si>
    <t>ผลรวมของคะแนนแต่ละด้าน</t>
  </si>
  <si>
    <t>ค่าเฉลี่ยแต่ละด้าน</t>
  </si>
  <si>
    <t>ผลคูณของค่าเฉลี่ยแต่ละด้านกับน้ำหนักคะแนนแต่ละด้าน</t>
  </si>
  <si>
    <t>ค่าเฉลี่ยของคะแนนทุกด้าน</t>
  </si>
  <si>
    <t>แบบสรุปคะแนนผลการประเมินสถานศึกษาเพื่อรับรางวัลพระราชทาน ระดับก่อนประถมศึกษา 
ปีการศึกษา 25......</t>
  </si>
  <si>
    <r>
      <t xml:space="preserve">ชื่อสถานศึกษา.............................................. อำเภอ ....................................  จังหวัด...............................กลุ่มจังหวัดที่.........  ขนาด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เล็ก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กลาง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ใหญ่</t>
    </r>
  </si>
  <si>
    <t xml:space="preserve">สังกัด..........................................................พิจารณาให้ได้ลำดับที่................. </t>
  </si>
  <si>
    <t>ด้านต่าง ๆ ที่ประเมิน
(จำนวนรายการ)</t>
  </si>
  <si>
    <t>ด้านที่  1 (4 ข้อ)</t>
  </si>
  <si>
    <t>ด้านที่  2  (4 ข้อ)</t>
  </si>
  <si>
    <t>ด้านที่  3 (5 ข้อ)</t>
  </si>
  <si>
    <t>ด้านที่  4 (4 ข้อ)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</si>
</sst>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CordiaUPC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0"/>
      <color theme="1"/>
      <name val="TH SarabunIT๙"/>
      <family val="2"/>
    </font>
    <font>
      <sz val="10"/>
      <color theme="1"/>
      <name val="JS Pisit"/>
    </font>
    <font>
      <b/>
      <sz val="12"/>
      <color theme="1"/>
      <name val="TH SarabunIT๙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1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0" fillId="0" borderId="0" xfId="0" applyNumberFormat="1" applyProtection="1"/>
    <xf numFmtId="0" fontId="9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0" fillId="0" borderId="0" xfId="0" applyProtection="1"/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7</xdr:col>
      <xdr:colOff>400050</xdr:colOff>
      <xdr:row>24</xdr:row>
      <xdr:rowOff>133350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0" y="4495800"/>
          <a:ext cx="388620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……………………………………………………………………….………  ประธานกรรมการ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………………………………………………………….…………………… 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………………………………………………………….…….………………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………………………………………………….……………….…….….….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……………………………………………...….………………..………….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…………………………………………..………..……………….………….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………………………………………………………………………………… กรรมการ/เลขานุการ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7</xdr:col>
      <xdr:colOff>447674</xdr:colOff>
      <xdr:row>13</xdr:row>
      <xdr:rowOff>57150</xdr:rowOff>
    </xdr:from>
    <xdr:to>
      <xdr:col>14</xdr:col>
      <xdr:colOff>428624</xdr:colOff>
      <xdr:row>24</xdr:row>
      <xdr:rowOff>0</xdr:rowOff>
    </xdr:to>
    <xdr:sp macro="" textlink="">
      <xdr:nvSpPr>
        <xdr:cNvPr id="11" name="Rectangle 2"/>
        <xdr:cNvSpPr>
          <a:spLocks noChangeArrowheads="1"/>
        </xdr:cNvSpPr>
      </xdr:nvSpPr>
      <xdr:spPr bwMode="auto">
        <a:xfrm>
          <a:off x="3933824" y="4486275"/>
          <a:ext cx="496252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………………………………………………………………………………….………………… ประธานกรรมการ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………………………………………………………………………………………..……………กรรมการ/เลขานุการ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7</xdr:col>
      <xdr:colOff>342900</xdr:colOff>
      <xdr:row>22</xdr:row>
      <xdr:rowOff>28575</xdr:rowOff>
    </xdr:from>
    <xdr:to>
      <xdr:col>14</xdr:col>
      <xdr:colOff>352425</xdr:colOff>
      <xdr:row>25</xdr:row>
      <xdr:rowOff>114300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829050" y="6267450"/>
          <a:ext cx="49911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300" b="1" i="0" u="sng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หมายเหตุ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โปรดระบุว่าเป็นกรรมการระดับ           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cs typeface="TH SarabunIT๙"/>
            </a:rPr>
            <a:t>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  เขตพื้นที่การศึกษา      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cs typeface="TH SarabunIT๙"/>
            </a:rPr>
            <a:t>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 จังหวัด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ea typeface="+mn-ea"/>
              <a:cs typeface="TH SarabunIT๙"/>
            </a:rPr>
            <a:t>                                                  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ea typeface="+mn-ea"/>
              <a:cs typeface="TH SarabunIT๙"/>
            </a:rPr>
            <a:t>    กลุ่มจังหวัด (ตามที่ระบุในปประกาศฯ)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3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IT๙"/>
            <a:cs typeface="TH SarabunIT๙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A3" sqref="A3:O3"/>
    </sheetView>
  </sheetViews>
  <sheetFormatPr defaultColWidth="9" defaultRowHeight="15"/>
  <cols>
    <col min="1" max="2" width="9" style="1"/>
    <col min="3" max="3" width="6.7109375" style="1" customWidth="1"/>
    <col min="4" max="5" width="7" style="1" customWidth="1"/>
    <col min="6" max="6" width="6.7109375" style="1" customWidth="1"/>
    <col min="7" max="7" width="6.85546875" style="1" customWidth="1"/>
    <col min="8" max="8" width="7.28515625" style="1" customWidth="1"/>
    <col min="9" max="9" width="6.42578125" style="1" customWidth="1"/>
    <col min="10" max="10" width="14.140625" style="1" customWidth="1"/>
    <col min="11" max="11" width="9.28515625" style="1" customWidth="1"/>
    <col min="12" max="12" width="14" style="1" customWidth="1"/>
    <col min="13" max="13" width="14.85546875" style="1" customWidth="1"/>
    <col min="14" max="14" width="8.7109375" style="1" customWidth="1"/>
    <col min="15" max="16384" width="9" style="1"/>
  </cols>
  <sheetData>
    <row r="1" spans="1:15" ht="55.5" customHeight="1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6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26.25" customHeight="1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4.75" customHeight="1">
      <c r="A4" s="29" t="s">
        <v>13</v>
      </c>
      <c r="B4" s="30"/>
      <c r="C4" s="33" t="s">
        <v>5</v>
      </c>
      <c r="D4" s="33"/>
      <c r="E4" s="33"/>
      <c r="F4" s="33"/>
      <c r="G4" s="33"/>
      <c r="H4" s="33"/>
      <c r="I4" s="33"/>
      <c r="J4" s="24" t="s">
        <v>6</v>
      </c>
      <c r="K4" s="24" t="s">
        <v>7</v>
      </c>
      <c r="L4" s="24" t="s">
        <v>1</v>
      </c>
      <c r="M4" s="25" t="s">
        <v>8</v>
      </c>
      <c r="N4" s="24" t="s">
        <v>0</v>
      </c>
    </row>
    <row r="5" spans="1:15" ht="52.5" customHeight="1">
      <c r="A5" s="31"/>
      <c r="B5" s="32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4"/>
      <c r="K5" s="24"/>
      <c r="L5" s="24"/>
      <c r="M5" s="25"/>
      <c r="N5" s="24"/>
    </row>
    <row r="6" spans="1:15" ht="21.75">
      <c r="A6" s="19" t="s">
        <v>14</v>
      </c>
      <c r="B6" s="20"/>
      <c r="C6" s="3">
        <v>14</v>
      </c>
      <c r="D6" s="3">
        <v>15</v>
      </c>
      <c r="E6" s="3">
        <v>16</v>
      </c>
      <c r="F6" s="3">
        <v>16</v>
      </c>
      <c r="G6" s="3">
        <v>15</v>
      </c>
      <c r="H6" s="3">
        <v>14</v>
      </c>
      <c r="I6" s="12"/>
      <c r="J6" s="12">
        <f>SUM(C6:I6)</f>
        <v>90</v>
      </c>
      <c r="K6" s="12">
        <f>ROUNDDOWN(O6,3)</f>
        <v>3.75</v>
      </c>
      <c r="L6" s="12">
        <v>3</v>
      </c>
      <c r="M6" s="13">
        <f>SUM(K6*L6)</f>
        <v>11.25</v>
      </c>
      <c r="N6" s="14"/>
      <c r="O6" s="15">
        <f>J6/(6*4)</f>
        <v>3.75</v>
      </c>
    </row>
    <row r="7" spans="1:15" ht="21.75">
      <c r="A7" s="19" t="s">
        <v>15</v>
      </c>
      <c r="B7" s="20"/>
      <c r="C7" s="3">
        <v>15</v>
      </c>
      <c r="D7" s="3">
        <v>14</v>
      </c>
      <c r="E7" s="3">
        <v>15</v>
      </c>
      <c r="F7" s="3">
        <v>14</v>
      </c>
      <c r="G7" s="3">
        <v>16</v>
      </c>
      <c r="H7" s="3">
        <v>14</v>
      </c>
      <c r="I7" s="12"/>
      <c r="J7" s="12">
        <f>SUM(C7:I7)</f>
        <v>88</v>
      </c>
      <c r="K7" s="12">
        <f>ROUNDDOWN(O7,3)</f>
        <v>3.6659999999999999</v>
      </c>
      <c r="L7" s="12">
        <v>2</v>
      </c>
      <c r="M7" s="13">
        <f>SUM(K7*L7)</f>
        <v>7.3319999999999999</v>
      </c>
      <c r="N7" s="14"/>
      <c r="O7" s="15">
        <f>J7/(6*4)</f>
        <v>3.6666666666666665</v>
      </c>
    </row>
    <row r="8" spans="1:15" ht="21.75">
      <c r="A8" s="19" t="s">
        <v>16</v>
      </c>
      <c r="B8" s="20"/>
      <c r="C8" s="3">
        <v>19</v>
      </c>
      <c r="D8" s="3">
        <v>15</v>
      </c>
      <c r="E8" s="3">
        <v>15</v>
      </c>
      <c r="F8" s="3">
        <v>14</v>
      </c>
      <c r="G8" s="3">
        <v>13</v>
      </c>
      <c r="H8" s="3">
        <v>16</v>
      </c>
      <c r="I8" s="12"/>
      <c r="J8" s="12">
        <f>SUM(C8:I8)</f>
        <v>92</v>
      </c>
      <c r="K8" s="12">
        <f>ROUNDDOWN(O8,3)</f>
        <v>3.0659999999999998</v>
      </c>
      <c r="L8" s="12">
        <v>3</v>
      </c>
      <c r="M8" s="13">
        <f>SUM(K8*L8)</f>
        <v>9.1980000000000004</v>
      </c>
      <c r="N8" s="14"/>
      <c r="O8" s="15">
        <f>J8/(6*5)</f>
        <v>3.0666666666666669</v>
      </c>
    </row>
    <row r="9" spans="1:15" ht="21.75">
      <c r="A9" s="19" t="s">
        <v>17</v>
      </c>
      <c r="B9" s="20"/>
      <c r="C9" s="3">
        <v>14</v>
      </c>
      <c r="D9" s="3">
        <v>12</v>
      </c>
      <c r="E9" s="3">
        <v>13</v>
      </c>
      <c r="F9" s="3">
        <v>14</v>
      </c>
      <c r="G9" s="3">
        <v>15</v>
      </c>
      <c r="H9" s="3">
        <v>16</v>
      </c>
      <c r="I9" s="12"/>
      <c r="J9" s="12">
        <f>SUM(C9:I9)</f>
        <v>84</v>
      </c>
      <c r="K9" s="12">
        <f>ROUNDDOWN(O9,3)</f>
        <v>3.5</v>
      </c>
      <c r="L9" s="12">
        <v>2</v>
      </c>
      <c r="M9" s="13">
        <f>SUM(K9*L9)</f>
        <v>7</v>
      </c>
      <c r="N9" s="14"/>
      <c r="O9" s="15">
        <f>J9/(6*4)</f>
        <v>3.5</v>
      </c>
    </row>
    <row r="10" spans="1:15" ht="21.75">
      <c r="A10" s="4"/>
      <c r="B10" s="5"/>
      <c r="C10" s="5"/>
      <c r="D10" s="5"/>
      <c r="E10" s="5"/>
      <c r="F10" s="5"/>
      <c r="G10" s="5"/>
      <c r="H10" s="5"/>
      <c r="I10" s="5"/>
      <c r="J10" s="5"/>
      <c r="K10" s="16" t="s">
        <v>2</v>
      </c>
      <c r="L10" s="12">
        <v>10</v>
      </c>
      <c r="M10" s="13">
        <f>SUM(M6:M9)</f>
        <v>34.78</v>
      </c>
      <c r="N10" s="17"/>
      <c r="O10" s="18"/>
    </row>
    <row r="11" spans="1:15">
      <c r="A11" s="37"/>
      <c r="B11" s="6"/>
      <c r="C11" s="28"/>
      <c r="D11" s="28"/>
      <c r="E11" s="28"/>
      <c r="F11" s="28"/>
      <c r="G11" s="28"/>
      <c r="H11" s="28"/>
      <c r="I11" s="28"/>
      <c r="J11" s="28"/>
      <c r="K11" s="22" t="s">
        <v>9</v>
      </c>
      <c r="L11" s="23"/>
      <c r="M11" s="26">
        <f>ROUNDDOWN(O11,3)</f>
        <v>3.4780000000000002</v>
      </c>
      <c r="N11" s="27" t="s">
        <v>3</v>
      </c>
      <c r="O11" s="21">
        <f>SUM(M10/L10)</f>
        <v>3.4780000000000002</v>
      </c>
    </row>
    <row r="12" spans="1:15" ht="14.25" customHeight="1">
      <c r="A12" s="37"/>
      <c r="B12" s="6"/>
      <c r="C12" s="28"/>
      <c r="D12" s="28"/>
      <c r="E12" s="28"/>
      <c r="F12" s="28"/>
      <c r="G12" s="28"/>
      <c r="H12" s="28"/>
      <c r="I12" s="28"/>
      <c r="J12" s="28"/>
      <c r="K12" s="22"/>
      <c r="L12" s="23"/>
      <c r="M12" s="26"/>
      <c r="N12" s="27"/>
      <c r="O12" s="21"/>
    </row>
    <row r="13" spans="1:15" ht="18.75">
      <c r="A13" s="7" t="s">
        <v>4</v>
      </c>
      <c r="B13" s="7"/>
    </row>
    <row r="14" spans="1:15" ht="18.75">
      <c r="A14" s="7"/>
      <c r="B14" s="7"/>
    </row>
    <row r="15" spans="1:15" ht="18.75">
      <c r="A15" s="7"/>
      <c r="B15" s="7"/>
    </row>
    <row r="16" spans="1:15">
      <c r="A16" s="8"/>
      <c r="B16" s="8"/>
    </row>
    <row r="17" spans="1:2">
      <c r="A17" s="9"/>
      <c r="B17" s="9"/>
    </row>
    <row r="18" spans="1:2">
      <c r="A18" s="9"/>
      <c r="B18" s="9"/>
    </row>
    <row r="19" spans="1:2">
      <c r="A19" s="9"/>
      <c r="B19" s="9"/>
    </row>
    <row r="20" spans="1:2">
      <c r="A20" s="9"/>
      <c r="B20" s="9"/>
    </row>
    <row r="21" spans="1:2">
      <c r="A21" s="9"/>
      <c r="B21" s="9"/>
    </row>
    <row r="22" spans="1:2">
      <c r="A22" s="9"/>
      <c r="B22" s="9"/>
    </row>
    <row r="23" spans="1:2">
      <c r="A23" s="9"/>
      <c r="B23" s="9"/>
    </row>
    <row r="24" spans="1:2">
      <c r="A24" s="9"/>
      <c r="B24" s="9"/>
    </row>
    <row r="25" spans="1:2">
      <c r="A25" s="10"/>
      <c r="B25" s="10"/>
    </row>
    <row r="26" spans="1:2">
      <c r="A26" s="10"/>
      <c r="B26" s="10"/>
    </row>
    <row r="27" spans="1:2">
      <c r="A27" s="11"/>
      <c r="B27" s="11"/>
    </row>
  </sheetData>
  <mergeCells count="27">
    <mergeCell ref="F11:F12"/>
    <mergeCell ref="A7:B7"/>
    <mergeCell ref="A11:A12"/>
    <mergeCell ref="C11:C12"/>
    <mergeCell ref="D11:D12"/>
    <mergeCell ref="E11:E12"/>
    <mergeCell ref="N4:N5"/>
    <mergeCell ref="A1:O1"/>
    <mergeCell ref="A2:O2"/>
    <mergeCell ref="A3:O3"/>
    <mergeCell ref="A6:B6"/>
    <mergeCell ref="A8:B8"/>
    <mergeCell ref="A9:B9"/>
    <mergeCell ref="O11:O12"/>
    <mergeCell ref="K11:L12"/>
    <mergeCell ref="J4:J5"/>
    <mergeCell ref="K4:K5"/>
    <mergeCell ref="L4:L5"/>
    <mergeCell ref="M4:M5"/>
    <mergeCell ref="M11:M12"/>
    <mergeCell ref="N11:N12"/>
    <mergeCell ref="G11:G12"/>
    <mergeCell ref="H11:H12"/>
    <mergeCell ref="I11:I12"/>
    <mergeCell ref="J11:J12"/>
    <mergeCell ref="A4:B5"/>
    <mergeCell ref="C4:I4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2CFAB17-F38B-4F01-9042-9FB9C336670F}"/>
</file>

<file path=customXml/itemProps2.xml><?xml version="1.0" encoding="utf-8"?>
<ds:datastoreItem xmlns:ds="http://schemas.openxmlformats.org/officeDocument/2006/customXml" ds:itemID="{5F057D0A-040E-49EA-A278-0BED6F7AB3B1}"/>
</file>

<file path=customXml/itemProps3.xml><?xml version="1.0" encoding="utf-8"?>
<ds:datastoreItem xmlns:ds="http://schemas.openxmlformats.org/officeDocument/2006/customXml" ds:itemID="{9C4830F3-E858-4CEE-A1B7-F09081A4A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2020-01-30T01:47:33Z</cp:lastPrinted>
  <dcterms:created xsi:type="dcterms:W3CDTF">2017-02-15T09:10:06Z</dcterms:created>
  <dcterms:modified xsi:type="dcterms:W3CDTF">2020-01-30T01:51:29Z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